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C6" i="1"/>
  <c r="C7" i="1"/>
  <c r="C8" i="1"/>
  <c r="C9" i="1"/>
  <c r="C10" i="1"/>
  <c r="C11" i="1"/>
  <c r="C5" i="1"/>
</calcChain>
</file>

<file path=xl/sharedStrings.xml><?xml version="1.0" encoding="utf-8"?>
<sst xmlns="http://schemas.openxmlformats.org/spreadsheetml/2006/main" count="48" uniqueCount="45">
  <si>
    <t>BẢNG DOANH THU CÁC CÂU LẠC BỘ BÓNG ĐÁ NĂM 2012</t>
  </si>
  <si>
    <t xml:space="preserve">STT </t>
  </si>
  <si>
    <t>MÃ CLB</t>
  </si>
  <si>
    <t>TÊN CLB</t>
  </si>
  <si>
    <t>TÊN NƯỚC</t>
  </si>
  <si>
    <t>SÂN VĐ</t>
  </si>
  <si>
    <t xml:space="preserve">SỐ LƯỢNG CĐV </t>
  </si>
  <si>
    <t xml:space="preserve">GIÁ VÉ </t>
  </si>
  <si>
    <t>IAC1</t>
  </si>
  <si>
    <t>EMU2</t>
  </si>
  <si>
    <t>FPS2</t>
  </si>
  <si>
    <t>SBA1</t>
  </si>
  <si>
    <t>SRE1</t>
  </si>
  <si>
    <t>GBM2</t>
  </si>
  <si>
    <t>PBI2</t>
  </si>
  <si>
    <t xml:space="preserve">MÃ </t>
  </si>
  <si>
    <t>E</t>
  </si>
  <si>
    <t>F</t>
  </si>
  <si>
    <t>G</t>
  </si>
  <si>
    <t>I</t>
  </si>
  <si>
    <t>P</t>
  </si>
  <si>
    <t>S</t>
  </si>
  <si>
    <t xml:space="preserve">ANH </t>
  </si>
  <si>
    <t>PHÁP</t>
  </si>
  <si>
    <t>ĐỨC</t>
  </si>
  <si>
    <t>Ý</t>
  </si>
  <si>
    <t>BỒ ĐỒ NHA</t>
  </si>
  <si>
    <t xml:space="preserve">TÂY BAN NHA </t>
  </si>
  <si>
    <t xml:space="preserve">BẢNG 2 : TÊN CLB VÀ GIÁ VÉ </t>
  </si>
  <si>
    <t>MÃ</t>
  </si>
  <si>
    <t>AC</t>
  </si>
  <si>
    <t>BA</t>
  </si>
  <si>
    <t>BI</t>
  </si>
  <si>
    <t>BM</t>
  </si>
  <si>
    <t>MU</t>
  </si>
  <si>
    <t>PS</t>
  </si>
  <si>
    <t>RE</t>
  </si>
  <si>
    <t>AC MILAN</t>
  </si>
  <si>
    <t>BARCELONA</t>
  </si>
  <si>
    <t>BENFICA</t>
  </si>
  <si>
    <t>B.MUNICH</t>
  </si>
  <si>
    <t>MANCHASTER</t>
  </si>
  <si>
    <t>PARIS SG</t>
  </si>
  <si>
    <t>REAL MADRIT</t>
  </si>
  <si>
    <t>BẢNG 1 : TÊN NƯỚC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</si>
</sst>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165" fontId="0" fillId="0" borderId="1" xfId="0" applyNumberFormat="1" applyBorder="1"/>
    <xf numFmtId="0" fontId="1" fillId="0" borderId="0" xfId="0" applyFo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1"/>
  <sheetViews>
    <sheetView tabSelected="1" workbookViewId="0">
      <selection activeCell="C5" sqref="C5"/>
    </sheetView>
  </sheetViews>
  <sheetFormatPr defaultRowHeight="15" x14ac:dyDescent="0.25"/>
  <cols>
    <col min="3" max="3" width="13.42578125" bestFit="1" customWidth="1"/>
    <col min="4" max="4" width="13.5703125" bestFit="1" customWidth="1"/>
    <col min="6" max="6" width="15.140625" bestFit="1" customWidth="1"/>
    <col min="11" max="11" width="13.5703125" bestFit="1" customWidth="1"/>
    <col min="14" max="14" width="13.42578125" bestFit="1" customWidth="1"/>
  </cols>
  <sheetData>
    <row r="3" spans="1:15" x14ac:dyDescent="0.25">
      <c r="A3" s="6"/>
      <c r="B3" s="7" t="s">
        <v>0</v>
      </c>
      <c r="C3" s="6"/>
      <c r="D3" s="6"/>
      <c r="E3" s="6"/>
      <c r="F3" s="6"/>
      <c r="G3" s="6"/>
      <c r="J3" s="3" t="s">
        <v>44</v>
      </c>
      <c r="K3" s="3"/>
      <c r="M3" s="3" t="s">
        <v>28</v>
      </c>
      <c r="N3" s="3"/>
      <c r="O3" s="3"/>
    </row>
    <row r="4" spans="1:15" ht="22.5" customHeight="1" x14ac:dyDescent="0.25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J4" s="4" t="s">
        <v>15</v>
      </c>
      <c r="K4" s="4" t="s">
        <v>4</v>
      </c>
      <c r="M4" s="5" t="s">
        <v>29</v>
      </c>
      <c r="N4" s="4" t="s">
        <v>3</v>
      </c>
      <c r="O4" s="4" t="s">
        <v>7</v>
      </c>
    </row>
    <row r="5" spans="1:15" x14ac:dyDescent="0.25">
      <c r="A5" s="1">
        <v>1</v>
      </c>
      <c r="B5" s="1" t="s">
        <v>8</v>
      </c>
      <c r="C5" s="1" t="str">
        <f>VLOOKUP(MID(B5,2,2),$M$4:$O$11,2,0)</f>
        <v>AC MILAN</v>
      </c>
      <c r="D5" s="8" t="str">
        <f>VLOOKUP(LEFT(B5,1),$J$4:$K$10,2,0)</f>
        <v>Ý</v>
      </c>
      <c r="E5" s="1"/>
      <c r="F5" s="2">
        <v>80</v>
      </c>
      <c r="G5" s="1"/>
      <c r="J5" s="1" t="s">
        <v>16</v>
      </c>
      <c r="K5" s="1" t="s">
        <v>22</v>
      </c>
      <c r="M5" s="1" t="s">
        <v>30</v>
      </c>
      <c r="N5" s="1" t="s">
        <v>37</v>
      </c>
      <c r="O5" s="1">
        <v>12</v>
      </c>
    </row>
    <row r="6" spans="1:15" x14ac:dyDescent="0.25">
      <c r="A6" s="1">
        <v>2</v>
      </c>
      <c r="B6" s="1" t="s">
        <v>9</v>
      </c>
      <c r="C6" s="1" t="str">
        <f t="shared" ref="C6:C11" si="0">VLOOKUP(MID(B6,2,2),$M$4:$O$11,2,0)</f>
        <v>MANCHASTER</v>
      </c>
      <c r="D6" s="8" t="str">
        <f t="shared" ref="D6:D11" si="1">VLOOKUP(LEFT(B6,1),$J$4:$K$10,2,0)</f>
        <v xml:space="preserve">ANH </v>
      </c>
      <c r="E6" s="1"/>
      <c r="F6" s="2">
        <v>60</v>
      </c>
      <c r="G6" s="1"/>
      <c r="J6" s="1" t="s">
        <v>17</v>
      </c>
      <c r="K6" s="1" t="s">
        <v>23</v>
      </c>
      <c r="M6" s="1" t="s">
        <v>31</v>
      </c>
      <c r="N6" s="1" t="s">
        <v>38</v>
      </c>
      <c r="O6" s="1">
        <v>10</v>
      </c>
    </row>
    <row r="7" spans="1:15" x14ac:dyDescent="0.25">
      <c r="A7" s="1">
        <v>3</v>
      </c>
      <c r="B7" s="1" t="s">
        <v>10</v>
      </c>
      <c r="C7" s="1" t="str">
        <f t="shared" si="0"/>
        <v>PARIS SG</v>
      </c>
      <c r="D7" s="8" t="str">
        <f t="shared" si="1"/>
        <v>PHÁP</v>
      </c>
      <c r="E7" s="1"/>
      <c r="F7" s="2">
        <v>50</v>
      </c>
      <c r="G7" s="1"/>
      <c r="J7" s="1" t="s">
        <v>18</v>
      </c>
      <c r="K7" s="1" t="s">
        <v>24</v>
      </c>
      <c r="M7" s="1" t="s">
        <v>32</v>
      </c>
      <c r="N7" s="1" t="s">
        <v>39</v>
      </c>
      <c r="O7" s="1">
        <v>7</v>
      </c>
    </row>
    <row r="8" spans="1:15" x14ac:dyDescent="0.25">
      <c r="A8" s="1">
        <v>4</v>
      </c>
      <c r="B8" s="1" t="s">
        <v>11</v>
      </c>
      <c r="C8" s="1" t="str">
        <f t="shared" si="0"/>
        <v>BARCELONA</v>
      </c>
      <c r="D8" s="8" t="str">
        <f t="shared" si="1"/>
        <v xml:space="preserve">TÂY BAN NHA </v>
      </c>
      <c r="E8" s="1"/>
      <c r="F8" s="2">
        <v>100</v>
      </c>
      <c r="G8" s="1"/>
      <c r="J8" s="1" t="s">
        <v>19</v>
      </c>
      <c r="K8" s="1" t="s">
        <v>25</v>
      </c>
      <c r="M8" s="1" t="s">
        <v>33</v>
      </c>
      <c r="N8" s="1" t="s">
        <v>40</v>
      </c>
      <c r="O8" s="1">
        <v>10</v>
      </c>
    </row>
    <row r="9" spans="1:15" x14ac:dyDescent="0.25">
      <c r="A9" s="1">
        <v>5</v>
      </c>
      <c r="B9" s="1" t="s">
        <v>12</v>
      </c>
      <c r="C9" s="1" t="str">
        <f t="shared" si="0"/>
        <v>REAL MADRIT</v>
      </c>
      <c r="D9" s="8" t="str">
        <f t="shared" si="1"/>
        <v xml:space="preserve">TÂY BAN NHA </v>
      </c>
      <c r="E9" s="1"/>
      <c r="F9" s="2">
        <v>80</v>
      </c>
      <c r="G9" s="1"/>
      <c r="J9" s="1" t="s">
        <v>20</v>
      </c>
      <c r="K9" s="1" t="s">
        <v>26</v>
      </c>
      <c r="M9" s="1" t="s">
        <v>34</v>
      </c>
      <c r="N9" s="1" t="s">
        <v>41</v>
      </c>
      <c r="O9" s="1">
        <v>10</v>
      </c>
    </row>
    <row r="10" spans="1:15" x14ac:dyDescent="0.25">
      <c r="A10" s="1">
        <v>6</v>
      </c>
      <c r="B10" s="1" t="s">
        <v>13</v>
      </c>
      <c r="C10" s="1" t="str">
        <f t="shared" si="0"/>
        <v>B.MUNICH</v>
      </c>
      <c r="D10" s="8" t="str">
        <f t="shared" si="1"/>
        <v>ĐỨC</v>
      </c>
      <c r="E10" s="1"/>
      <c r="F10" s="2">
        <v>70</v>
      </c>
      <c r="G10" s="1"/>
      <c r="J10" s="1" t="s">
        <v>21</v>
      </c>
      <c r="K10" s="1" t="s">
        <v>27</v>
      </c>
      <c r="M10" s="1" t="s">
        <v>35</v>
      </c>
      <c r="N10" s="1" t="s">
        <v>42</v>
      </c>
      <c r="O10" s="1">
        <v>12</v>
      </c>
    </row>
    <row r="11" spans="1:15" x14ac:dyDescent="0.25">
      <c r="A11" s="1">
        <v>7</v>
      </c>
      <c r="B11" s="1" t="s">
        <v>14</v>
      </c>
      <c r="C11" s="1" t="str">
        <f t="shared" si="0"/>
        <v>BENFICA</v>
      </c>
      <c r="D11" s="8" t="str">
        <f t="shared" si="1"/>
        <v>BỒ ĐỒ NHA</v>
      </c>
      <c r="E11" s="1"/>
      <c r="F11" s="2">
        <v>40</v>
      </c>
      <c r="G11" s="1"/>
      <c r="M11" s="1" t="s">
        <v>36</v>
      </c>
      <c r="N11" s="1" t="s">
        <v>43</v>
      </c>
      <c r="O11" s="1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2019-01-08T00:33:34Z</dcterms:created>
  <dcterms:modified xsi:type="dcterms:W3CDTF">2019-01-08T01:56:09Z</dcterms:modified>
</cp:coreProperties>
</file>